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год'!$A$1:$G$72</definedName>
  </definedNames>
  <calcPr calcId="145621"/>
</workbook>
</file>

<file path=xl/calcChain.xml><?xml version="1.0" encoding="utf-8"?>
<calcChain xmlns="http://schemas.openxmlformats.org/spreadsheetml/2006/main">
  <c r="G43" i="1" l="1"/>
  <c r="G42" i="1" s="1"/>
  <c r="G29" i="1" s="1"/>
  <c r="F42" i="1"/>
  <c r="F29" i="1" s="1"/>
  <c r="E29" i="1"/>
  <c r="E28" i="1"/>
  <c r="E42" i="1"/>
  <c r="G27" i="1"/>
  <c r="F25" i="1"/>
  <c r="F26" i="1"/>
  <c r="G26" i="1"/>
  <c r="G25" i="1" s="1"/>
  <c r="E18" i="1"/>
  <c r="E25" i="1"/>
  <c r="E26" i="1"/>
  <c r="F34" i="1"/>
  <c r="F58" i="1" l="1"/>
  <c r="G59" i="1"/>
  <c r="G58" i="1" s="1"/>
  <c r="E58" i="1"/>
  <c r="G70" i="1" l="1"/>
  <c r="F63" i="1" l="1"/>
  <c r="G65" i="1" l="1"/>
  <c r="F69" i="1"/>
  <c r="E69" i="1"/>
  <c r="G47" i="1" l="1"/>
  <c r="G46" i="1" s="1"/>
  <c r="G45" i="1" s="1"/>
  <c r="F46" i="1"/>
  <c r="F45" i="1" s="1"/>
  <c r="E46" i="1"/>
  <c r="E54" i="1"/>
  <c r="E55" i="1"/>
  <c r="E61" i="1"/>
  <c r="E45" i="1" l="1"/>
  <c r="E44" i="1" s="1"/>
  <c r="G44" i="1"/>
  <c r="F40" i="1"/>
  <c r="E40" i="1"/>
  <c r="G41" i="1"/>
  <c r="G40" i="1" s="1"/>
  <c r="F32" i="1"/>
  <c r="G33" i="1" l="1"/>
  <c r="G32" i="1" s="1"/>
  <c r="E32" i="1"/>
  <c r="F20" i="1" l="1"/>
  <c r="F19" i="1" s="1"/>
  <c r="E20" i="1"/>
  <c r="E19" i="1" s="1"/>
  <c r="G21" i="1"/>
  <c r="G20" i="1" s="1"/>
  <c r="G19" i="1" s="1"/>
  <c r="F50" i="1"/>
  <c r="E50" i="1"/>
  <c r="G52" i="1"/>
  <c r="G72" i="1" l="1"/>
  <c r="G71" i="1"/>
  <c r="G69" i="1" s="1"/>
  <c r="G68" i="1"/>
  <c r="G67" i="1" s="1"/>
  <c r="F67" i="1"/>
  <c r="E67" i="1"/>
  <c r="G66" i="1"/>
  <c r="G64" i="1"/>
  <c r="E63" i="1"/>
  <c r="G62" i="1"/>
  <c r="G61" i="1"/>
  <c r="F60" i="1"/>
  <c r="E60" i="1"/>
  <c r="G57" i="1"/>
  <c r="G56" i="1" s="1"/>
  <c r="F56" i="1"/>
  <c r="E56" i="1"/>
  <c r="G51" i="1"/>
  <c r="G50" i="1" s="1"/>
  <c r="G55" i="1"/>
  <c r="G54" i="1"/>
  <c r="G53" i="1" s="1"/>
  <c r="F53" i="1"/>
  <c r="E53" i="1"/>
  <c r="F23" i="1"/>
  <c r="F22" i="1" s="1"/>
  <c r="F18" i="1" s="1"/>
  <c r="E23" i="1"/>
  <c r="E22" i="1" s="1"/>
  <c r="F30" i="1"/>
  <c r="E30" i="1"/>
  <c r="E34" i="1"/>
  <c r="F36" i="1"/>
  <c r="E36" i="1"/>
  <c r="F38" i="1"/>
  <c r="E38" i="1"/>
  <c r="G39" i="1"/>
  <c r="G38" i="1" s="1"/>
  <c r="G37" i="1"/>
  <c r="G36" i="1" s="1"/>
  <c r="G35" i="1"/>
  <c r="G34" i="1" s="1"/>
  <c r="G31" i="1"/>
  <c r="G30" i="1" s="1"/>
  <c r="G24" i="1"/>
  <c r="G23" i="1" s="1"/>
  <c r="G22" i="1" s="1"/>
  <c r="G18" i="1" s="1"/>
  <c r="E49" i="1" l="1"/>
  <c r="F44" i="1"/>
  <c r="F49" i="1"/>
  <c r="G28" i="1"/>
  <c r="F28" i="1"/>
  <c r="G63" i="1"/>
  <c r="G60" i="1"/>
  <c r="G49" i="1" l="1"/>
  <c r="G17" i="1" s="1"/>
  <c r="G16" i="1" s="1"/>
  <c r="F17" i="1"/>
  <c r="F16" i="1" s="1"/>
  <c r="E17" i="1"/>
  <c r="E16" i="1" s="1"/>
</calcChain>
</file>

<file path=xl/sharedStrings.xml><?xml version="1.0" encoding="utf-8"?>
<sst xmlns="http://schemas.openxmlformats.org/spreadsheetml/2006/main" count="211" uniqueCount="82">
  <si>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</si>
  <si>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</si>
  <si>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</si>
  <si>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</si>
  <si>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</si>
  <si>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</si>
  <si>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"МЕЩУРА"</t>
  </si>
  <si>
    <t>925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</si>
  <si>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</si>
  <si>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</si>
  <si>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</si>
  <si>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</si>
  <si>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</si>
  <si>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</si>
  <si>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Закупка товаров, работ и услуг для государственных (муниципальных) нужд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</si>
  <si>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</si>
  <si>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</si>
  <si>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</si>
  <si>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</si>
  <si>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</si>
  <si>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</si>
  <si>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</si>
  <si>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Содержание улично-дорожной сети</t>
  </si>
  <si>
    <t>22 3 1В 00000</t>
  </si>
  <si>
    <t>Реализация народных проектов в сфере занятости населения</t>
  </si>
  <si>
    <t>22 3 1Ж 00000</t>
  </si>
  <si>
    <t>Реализация народных проектов в сфере физической культуры и спорта</t>
  </si>
  <si>
    <t>22 3 1И 00000</t>
  </si>
  <si>
    <t>Непрограммные расходы</t>
  </si>
  <si>
    <t>99 9 00 00000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</si>
  <si>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</si>
  <si>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</si>
  <si>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</si>
  <si>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</si>
  <si>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</si>
  <si>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</si>
  <si>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</si>
  <si>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</si>
  <si>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</si>
  <si>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</si>
  <si>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</si>
  <si>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</si>
  <si>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</si>
  <si>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</si>
  <si>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</si>
  <si>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Иные бюджетные ассигнования</t>
  </si>
  <si>
    <t>800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</si>
  <si>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</si>
  <si>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</si>
  <si>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</si>
  <si>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</si>
  <si>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 решению Совета</t>
  </si>
  <si>
    <t>сельского поселения "Мещура"</t>
  </si>
  <si>
    <t>(тыс.руб)</t>
  </si>
  <si>
    <t>Приложение № 3</t>
  </si>
  <si>
    <t>Приложение № 2</t>
  </si>
  <si>
    <t>Приведение в нормативное состояние водоисточников, необходимых для противопожарных мероприятий</t>
  </si>
  <si>
    <t>21 1 00 00000</t>
  </si>
  <si>
    <t>21 11Б 00000</t>
  </si>
  <si>
    <t>Ремонт и оборудование пожарных водоемов</t>
  </si>
  <si>
    <t>Расходы по высшему должностному лицу органа местного самоуправления</t>
  </si>
  <si>
    <t>Благоустройство территории</t>
  </si>
  <si>
    <t>22 3 1Б 00000</t>
  </si>
  <si>
    <t>Мероприятия в области коммунального хозяйства</t>
  </si>
  <si>
    <t>22 3 1К 00000</t>
  </si>
  <si>
    <t xml:space="preserve">Ведомственная структура расходов бюджета сельского поселения "Мещура" на 2018 год </t>
  </si>
  <si>
    <t>от 22.12.2017 г №4-14/1</t>
  </si>
  <si>
    <t>Муниципальная программа "Развитие и поддержка малого и среднего предпринимательства сельского поселения "Мещура"</t>
  </si>
  <si>
    <t>Подпрограмма "Малое и среднее предпринимательство СП "Мещура"</t>
  </si>
  <si>
    <t>Субсидирование (грант) начинающих субъектов малого и среднего предпринимательства на создание собственного бизнеса в приоритетных отраслях малого и среднего предпринимательства</t>
  </si>
  <si>
    <t>34 0 00 00000</t>
  </si>
  <si>
    <t>34 1 00 00000</t>
  </si>
  <si>
    <t>34 1 1А 00000</t>
  </si>
  <si>
    <t>Осуществление полномочий по формированию, исполнению и контролю за исполнением бюджета поселений</t>
  </si>
  <si>
    <t>99 9 00 64502</t>
  </si>
  <si>
    <t>Противопожарные мероприятия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</si>
  <si>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</si>
  <si>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21 3 00 00000</t>
  </si>
  <si>
    <t>21 3 1А 00000</t>
  </si>
  <si>
    <t>Снос аварийных домов</t>
  </si>
  <si>
    <t>22 3 1Л 00000</t>
  </si>
  <si>
    <t>от 11.10.2018 г №4-21/1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</si>
</sst>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0"/>
      <color indexed="8"/>
      <name val="Arial Cyr"/>
      <charset val="204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 applyAlignment="1">
      <alignment horizontal="right"/>
    </xf>
    <xf numFmtId="0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/>
    <xf numFmtId="0" fontId="11" fillId="0" borderId="0" xfId="0" applyFont="1" applyAlignment="1"/>
    <xf numFmtId="164" fontId="1" fillId="2" borderId="1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right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0" fontId="0" fillId="0" borderId="0" xfId="0" applyFont="1"/>
    <xf numFmtId="49" fontId="18" fillId="2" borderId="2" xfId="0" applyNumberFormat="1" applyFont="1" applyFill="1" applyBorder="1" applyAlignment="1">
      <alignment horizontal="justify" vertical="center" wrapText="1"/>
    </xf>
    <xf numFmtId="49" fontId="16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right"/>
    </xf>
    <xf numFmtId="0" fontId="0" fillId="0" borderId="0" xfId="0" applyFill="1"/>
    <xf numFmtId="49" fontId="17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/>
    </xf>
    <xf numFmtId="49" fontId="13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2"/>
  <sheetViews>
    <sheetView showGridLines="0" tabSelected="1" zoomScaleNormal="100" workbookViewId="0">
      <selection activeCell="A11" sqref="A11"/>
    </sheetView>
  </sheetViews>
  <sheetFormatPr defaultRowHeight="10.199999999999999" customHeight="1" x14ac:dyDescent="0.3"/>
  <cols>
    <col min="1" max="1" width="91.6640625" customWidth="1"/>
    <col min="2" max="2" width="12.21875" customWidth="1"/>
    <col min="3" max="3" width="16.21875" customWidth="1"/>
    <col min="4" max="4" width="10.77734375" customWidth="1"/>
    <col min="5" max="5" width="13.109375" hidden="1" customWidth="1"/>
    <col min="6" max="6" width="10.109375" hidden="1" customWidth="1"/>
    <col min="7" max="7" width="10.5546875" bestFit="1" customWidth="1"/>
  </cols>
  <sheetData>
    <row r="1" spans="1:30" ht="15.6" x14ac:dyDescent="0.3">
      <c r="D1" s="25"/>
      <c r="G1" s="22" t="s">
        <v>55</v>
      </c>
    </row>
    <row r="2" spans="1:30" ht="15.6" x14ac:dyDescent="0.3">
      <c r="G2" s="22" t="s">
        <v>51</v>
      </c>
    </row>
    <row r="3" spans="1:30" ht="15.6" x14ac:dyDescent="0.3">
      <c r="G3" s="22" t="s">
        <v>52</v>
      </c>
    </row>
    <row r="4" spans="1:30" ht="15.6" x14ac:dyDescent="0.3">
      <c r="G4" s="22" t="s">
        <v>81</v>
      </c>
    </row>
    <row r="5" spans="1:30" ht="23.4" customHeight="1" x14ac:dyDescent="0.3">
      <c r="G5" s="22"/>
    </row>
    <row r="6" spans="1:30" s="26" customFormat="1" ht="15.6" x14ac:dyDescent="0.3">
      <c r="A6" s="25"/>
      <c r="B6" s="25"/>
      <c r="C6" s="25"/>
      <c r="D6" s="25"/>
      <c r="F6" s="25"/>
      <c r="G6" s="22" t="s">
        <v>54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1:30" ht="15.6" x14ac:dyDescent="0.3">
      <c r="G7" s="22" t="s">
        <v>51</v>
      </c>
      <c r="Z7" s="22"/>
    </row>
    <row r="8" spans="1:30" ht="15.6" x14ac:dyDescent="0.3">
      <c r="G8" s="22" t="s">
        <v>52</v>
      </c>
      <c r="Z8" s="22"/>
    </row>
    <row r="9" spans="1:30" ht="15.6" x14ac:dyDescent="0.3">
      <c r="G9" s="22" t="s">
        <v>66</v>
      </c>
      <c r="Z9" s="22"/>
    </row>
    <row r="10" spans="1:30" ht="19.5" customHeight="1" x14ac:dyDescent="0.3">
      <c r="A10" s="51" t="s">
        <v>65</v>
      </c>
      <c r="B10" s="51"/>
      <c r="C10" s="51"/>
      <c r="D10" s="51"/>
      <c r="E10" s="51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</row>
    <row r="11" spans="1:30" ht="19.5" customHeight="1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4"/>
      <c r="W11" s="24"/>
      <c r="X11" s="24"/>
      <c r="Y11" s="23"/>
      <c r="Z11" s="23"/>
      <c r="AA11" s="23"/>
      <c r="AB11" s="23"/>
      <c r="AC11" s="23"/>
    </row>
    <row r="12" spans="1:30" ht="19.5" customHeight="1" x14ac:dyDescent="0.3">
      <c r="A12" s="1"/>
      <c r="B12" s="1"/>
      <c r="C12" s="1"/>
      <c r="D12" s="1"/>
      <c r="E12" s="28" t="s">
        <v>53</v>
      </c>
    </row>
    <row r="13" spans="1:30" ht="14.4" customHeight="1" x14ac:dyDescent="0.3">
      <c r="A13" s="49" t="s">
        <v>1</v>
      </c>
      <c r="B13" s="50" t="s">
        <v>2</v>
      </c>
      <c r="C13" s="50" t="s">
        <v>3</v>
      </c>
      <c r="D13" s="50" t="s">
        <v>4</v>
      </c>
      <c r="E13" s="49" t="s">
        <v>0</v>
      </c>
      <c r="F13" s="49" t="s">
        <v>0</v>
      </c>
      <c r="G13" s="49" t="s">
        <v>0</v>
      </c>
    </row>
    <row r="14" spans="1:30" ht="14.4" customHeight="1" x14ac:dyDescent="0.3">
      <c r="A14" s="49"/>
      <c r="B14" s="50" t="s">
        <v>2</v>
      </c>
      <c r="C14" s="50" t="s">
        <v>3</v>
      </c>
      <c r="D14" s="50" t="s">
        <v>4</v>
      </c>
      <c r="E14" s="49"/>
      <c r="F14" s="49"/>
      <c r="G14" s="49"/>
    </row>
    <row r="15" spans="1:30" ht="14.4" x14ac:dyDescent="0.3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5</v>
      </c>
      <c r="G15" s="12">
        <v>5</v>
      </c>
    </row>
    <row r="16" spans="1:30" ht="16.649999999999999" customHeight="1" x14ac:dyDescent="0.3">
      <c r="A16" s="3" t="s">
        <v>5</v>
      </c>
      <c r="B16" s="2"/>
      <c r="C16" s="2"/>
      <c r="D16" s="2"/>
      <c r="E16" s="4">
        <f>E17</f>
        <v>2730.4829999999997</v>
      </c>
      <c r="F16" s="4">
        <f>F17</f>
        <v>37</v>
      </c>
      <c r="G16" s="4">
        <f>G17</f>
        <v>2767.4829999999997</v>
      </c>
    </row>
    <row r="17" spans="1:7" ht="31.2" customHeight="1" x14ac:dyDescent="0.3">
      <c r="A17" s="5" t="s">
        <v>6</v>
      </c>
      <c r="B17" s="2" t="s">
        <v>7</v>
      </c>
      <c r="C17" s="2"/>
      <c r="D17" s="2"/>
      <c r="E17" s="4">
        <f>E18+E28+E49+E44</f>
        <v>2730.4829999999997</v>
      </c>
      <c r="F17" s="4">
        <f>F18+F28+F49+F44</f>
        <v>37</v>
      </c>
      <c r="G17" s="4">
        <f>G18+G28+G49+G44</f>
        <v>2767.4829999999997</v>
      </c>
    </row>
    <row r="18" spans="1:7" s="16" customFormat="1" ht="16.2" x14ac:dyDescent="0.35">
      <c r="A18" s="13" t="s">
        <v>8</v>
      </c>
      <c r="B18" s="14" t="s">
        <v>7</v>
      </c>
      <c r="C18" s="14" t="s">
        <v>9</v>
      </c>
      <c r="D18" s="14"/>
      <c r="E18" s="15">
        <f>E19+E22+E25</f>
        <v>12</v>
      </c>
      <c r="F18" s="15">
        <f t="shared" ref="F18" si="0">F19+F22+F25</f>
        <v>15</v>
      </c>
      <c r="G18" s="15">
        <f>G19+G22+G25</f>
        <v>27</v>
      </c>
    </row>
    <row r="19" spans="1:7" s="16" customFormat="1" ht="31.2" hidden="1" x14ac:dyDescent="0.3">
      <c r="A19" s="17" t="s">
        <v>56</v>
      </c>
      <c r="B19" s="18" t="s">
        <v>7</v>
      </c>
      <c r="C19" s="18" t="s">
        <v>57</v>
      </c>
      <c r="D19" s="14"/>
      <c r="E19" s="19">
        <f>E20</f>
        <v>0</v>
      </c>
      <c r="F19" s="19">
        <f t="shared" ref="F19:G19" si="1">F20</f>
        <v>0</v>
      </c>
      <c r="G19" s="19">
        <f t="shared" si="1"/>
        <v>0</v>
      </c>
    </row>
    <row r="20" spans="1:7" s="16" customFormat="1" ht="16.2" hidden="1" x14ac:dyDescent="0.3">
      <c r="A20" s="17" t="s">
        <v>59</v>
      </c>
      <c r="B20" s="18" t="s">
        <v>7</v>
      </c>
      <c r="C20" s="18" t="s">
        <v>58</v>
      </c>
      <c r="D20" s="14"/>
      <c r="E20" s="19">
        <f>E21</f>
        <v>0</v>
      </c>
      <c r="F20" s="19">
        <f t="shared" ref="F20:G20" si="2">F21</f>
        <v>0</v>
      </c>
      <c r="G20" s="19">
        <f t="shared" si="2"/>
        <v>0</v>
      </c>
    </row>
    <row r="21" spans="1:7" s="16" customFormat="1" ht="15.6" hidden="1" x14ac:dyDescent="0.3">
      <c r="A21" s="9" t="s">
        <v>14</v>
      </c>
      <c r="B21" s="10" t="s">
        <v>7</v>
      </c>
      <c r="C21" s="29" t="s">
        <v>58</v>
      </c>
      <c r="D21" s="29" t="s">
        <v>15</v>
      </c>
      <c r="E21" s="30">
        <v>0</v>
      </c>
      <c r="F21" s="30"/>
      <c r="G21" s="30">
        <f>E21+F21</f>
        <v>0</v>
      </c>
    </row>
    <row r="22" spans="1:7" s="20" customFormat="1" ht="15.6" x14ac:dyDescent="0.3">
      <c r="A22" s="17" t="s">
        <v>10</v>
      </c>
      <c r="B22" s="18" t="s">
        <v>7</v>
      </c>
      <c r="C22" s="18" t="s">
        <v>11</v>
      </c>
      <c r="D22" s="18"/>
      <c r="E22" s="19">
        <f>E23</f>
        <v>12</v>
      </c>
      <c r="F22" s="19">
        <f>F23</f>
        <v>0</v>
      </c>
      <c r="G22" s="19">
        <f>G23</f>
        <v>12</v>
      </c>
    </row>
    <row r="23" spans="1:7" s="20" customFormat="1" ht="15.6" x14ac:dyDescent="0.3">
      <c r="A23" s="17" t="s">
        <v>12</v>
      </c>
      <c r="B23" s="18" t="s">
        <v>7</v>
      </c>
      <c r="C23" s="18" t="s">
        <v>13</v>
      </c>
      <c r="D23" s="18"/>
      <c r="E23" s="19">
        <f>E24</f>
        <v>12</v>
      </c>
      <c r="F23" s="19">
        <f t="shared" ref="F23:G23" si="3">F24</f>
        <v>0</v>
      </c>
      <c r="G23" s="19">
        <f t="shared" si="3"/>
        <v>12</v>
      </c>
    </row>
    <row r="24" spans="1:7" ht="15.6" x14ac:dyDescent="0.3">
      <c r="A24" s="9" t="s">
        <v>14</v>
      </c>
      <c r="B24" s="10" t="s">
        <v>7</v>
      </c>
      <c r="C24" s="10" t="s">
        <v>13</v>
      </c>
      <c r="D24" s="10" t="s">
        <v>15</v>
      </c>
      <c r="E24" s="11">
        <v>12</v>
      </c>
      <c r="F24" s="11">
        <v>0</v>
      </c>
      <c r="G24" s="11">
        <f>E24+F24</f>
        <v>12</v>
      </c>
    </row>
    <row r="25" spans="1:7" s="20" customFormat="1" ht="15.6" x14ac:dyDescent="0.3">
      <c r="A25" s="17" t="s">
        <v>75</v>
      </c>
      <c r="B25" s="18" t="s">
        <v>7</v>
      </c>
      <c r="C25" s="18" t="s">
        <v>77</v>
      </c>
      <c r="D25" s="18"/>
      <c r="E25" s="19">
        <f>E26</f>
        <v>0</v>
      </c>
      <c r="F25" s="19">
        <f t="shared" ref="F25:G26" si="4">F26</f>
        <v>15</v>
      </c>
      <c r="G25" s="19">
        <f t="shared" si="4"/>
        <v>15</v>
      </c>
    </row>
    <row r="26" spans="1:7" s="20" customFormat="1" ht="31.2" x14ac:dyDescent="0.3">
      <c r="A26" s="17" t="s">
        <v>76</v>
      </c>
      <c r="B26" s="18" t="s">
        <v>7</v>
      </c>
      <c r="C26" s="18" t="s">
        <v>78</v>
      </c>
      <c r="D26" s="18"/>
      <c r="E26" s="19">
        <f>E27</f>
        <v>0</v>
      </c>
      <c r="F26" s="19">
        <f t="shared" si="4"/>
        <v>15</v>
      </c>
      <c r="G26" s="19">
        <f t="shared" si="4"/>
        <v>15</v>
      </c>
    </row>
    <row r="27" spans="1:7" ht="15.6" x14ac:dyDescent="0.3">
      <c r="A27" s="9" t="s">
        <v>14</v>
      </c>
      <c r="B27" s="10" t="s">
        <v>7</v>
      </c>
      <c r="C27" s="10" t="s">
        <v>78</v>
      </c>
      <c r="D27" s="10" t="s">
        <v>15</v>
      </c>
      <c r="E27" s="11">
        <v>0</v>
      </c>
      <c r="F27" s="11">
        <v>15</v>
      </c>
      <c r="G27" s="11">
        <f>F27+E27</f>
        <v>15</v>
      </c>
    </row>
    <row r="28" spans="1:7" s="16" customFormat="1" ht="32.4" x14ac:dyDescent="0.35">
      <c r="A28" s="13" t="s">
        <v>16</v>
      </c>
      <c r="B28" s="14" t="s">
        <v>7</v>
      </c>
      <c r="C28" s="14" t="s">
        <v>17</v>
      </c>
      <c r="D28" s="14"/>
      <c r="E28" s="15">
        <f>E29</f>
        <v>134.84</v>
      </c>
      <c r="F28" s="15">
        <f>F29</f>
        <v>15</v>
      </c>
      <c r="G28" s="15">
        <f>G29</f>
        <v>149.84</v>
      </c>
    </row>
    <row r="29" spans="1:7" s="20" customFormat="1" ht="31.2" x14ac:dyDescent="0.3">
      <c r="A29" s="17" t="s">
        <v>18</v>
      </c>
      <c r="B29" s="18" t="s">
        <v>7</v>
      </c>
      <c r="C29" s="18" t="s">
        <v>19</v>
      </c>
      <c r="D29" s="18"/>
      <c r="E29" s="19">
        <f>E30+E34+E36+E38+E40+E32+E42</f>
        <v>134.84</v>
      </c>
      <c r="F29" s="19">
        <f t="shared" ref="F29:G29" si="5">F30+F34+F36+F38+F40+F32+F42</f>
        <v>15</v>
      </c>
      <c r="G29" s="19">
        <f t="shared" si="5"/>
        <v>149.84</v>
      </c>
    </row>
    <row r="30" spans="1:7" s="20" customFormat="1" ht="15.6" x14ac:dyDescent="0.3">
      <c r="A30" s="17" t="s">
        <v>20</v>
      </c>
      <c r="B30" s="18" t="s">
        <v>7</v>
      </c>
      <c r="C30" s="18" t="s">
        <v>21</v>
      </c>
      <c r="D30" s="18"/>
      <c r="E30" s="19">
        <f>E31</f>
        <v>70.540000000000006</v>
      </c>
      <c r="F30" s="19">
        <f t="shared" ref="F30:G30" si="6">F31</f>
        <v>0</v>
      </c>
      <c r="G30" s="19">
        <f t="shared" si="6"/>
        <v>70.540000000000006</v>
      </c>
    </row>
    <row r="31" spans="1:7" ht="15.6" x14ac:dyDescent="0.3">
      <c r="A31" s="9" t="s">
        <v>14</v>
      </c>
      <c r="B31" s="10" t="s">
        <v>7</v>
      </c>
      <c r="C31" s="10" t="s">
        <v>21</v>
      </c>
      <c r="D31" s="10" t="s">
        <v>15</v>
      </c>
      <c r="E31" s="11">
        <v>70.540000000000006</v>
      </c>
      <c r="F31" s="11">
        <v>0</v>
      </c>
      <c r="G31" s="11">
        <f>E31+F31</f>
        <v>70.540000000000006</v>
      </c>
    </row>
    <row r="32" spans="1:7" ht="15.6" hidden="1" x14ac:dyDescent="0.3">
      <c r="A32" s="17" t="s">
        <v>61</v>
      </c>
      <c r="B32" s="18" t="s">
        <v>7</v>
      </c>
      <c r="C32" s="18" t="s">
        <v>62</v>
      </c>
      <c r="D32" s="18"/>
      <c r="E32" s="19">
        <f>E33</f>
        <v>0</v>
      </c>
      <c r="F32" s="19">
        <f>F33</f>
        <v>0</v>
      </c>
      <c r="G32" s="19">
        <f>G33</f>
        <v>0</v>
      </c>
    </row>
    <row r="33" spans="1:7" ht="15.6" hidden="1" x14ac:dyDescent="0.3">
      <c r="A33" s="9" t="s">
        <v>14</v>
      </c>
      <c r="B33" s="31" t="s">
        <v>7</v>
      </c>
      <c r="C33" s="31" t="s">
        <v>62</v>
      </c>
      <c r="D33" s="10" t="s">
        <v>15</v>
      </c>
      <c r="E33" s="11">
        <v>0</v>
      </c>
      <c r="F33" s="11">
        <v>0</v>
      </c>
      <c r="G33" s="11">
        <f>E33+F33</f>
        <v>0</v>
      </c>
    </row>
    <row r="34" spans="1:7" s="20" customFormat="1" ht="15.6" x14ac:dyDescent="0.3">
      <c r="A34" s="17" t="s">
        <v>22</v>
      </c>
      <c r="B34" s="18" t="s">
        <v>7</v>
      </c>
      <c r="C34" s="18" t="s">
        <v>23</v>
      </c>
      <c r="D34" s="18"/>
      <c r="E34" s="19">
        <f>E35</f>
        <v>64.3</v>
      </c>
      <c r="F34" s="19">
        <f>F35</f>
        <v>0</v>
      </c>
      <c r="G34" s="19">
        <f t="shared" ref="G34" si="7">G35</f>
        <v>64.3</v>
      </c>
    </row>
    <row r="35" spans="1:7" ht="15.6" x14ac:dyDescent="0.3">
      <c r="A35" s="9" t="s">
        <v>14</v>
      </c>
      <c r="B35" s="10" t="s">
        <v>7</v>
      </c>
      <c r="C35" s="10" t="s">
        <v>23</v>
      </c>
      <c r="D35" s="10" t="s">
        <v>15</v>
      </c>
      <c r="E35" s="11">
        <v>64.3</v>
      </c>
      <c r="F35" s="11">
        <v>0</v>
      </c>
      <c r="G35" s="11">
        <f>E35+F35</f>
        <v>64.3</v>
      </c>
    </row>
    <row r="36" spans="1:7" s="20" customFormat="1" ht="15.6" hidden="1" x14ac:dyDescent="0.3">
      <c r="A36" s="17" t="s">
        <v>24</v>
      </c>
      <c r="B36" s="18" t="s">
        <v>7</v>
      </c>
      <c r="C36" s="18" t="s">
        <v>25</v>
      </c>
      <c r="D36" s="18"/>
      <c r="E36" s="19">
        <f>E37</f>
        <v>0</v>
      </c>
      <c r="F36" s="19">
        <f t="shared" ref="F36:G36" si="8">F37</f>
        <v>0</v>
      </c>
      <c r="G36" s="19">
        <f t="shared" si="8"/>
        <v>0</v>
      </c>
    </row>
    <row r="37" spans="1:7" ht="15.6" hidden="1" x14ac:dyDescent="0.3">
      <c r="A37" s="9" t="s">
        <v>14</v>
      </c>
      <c r="B37" s="10" t="s">
        <v>7</v>
      </c>
      <c r="C37" s="10" t="s">
        <v>25</v>
      </c>
      <c r="D37" s="10" t="s">
        <v>15</v>
      </c>
      <c r="E37" s="11">
        <v>0</v>
      </c>
      <c r="F37" s="11"/>
      <c r="G37" s="11">
        <f>F37+E37</f>
        <v>0</v>
      </c>
    </row>
    <row r="38" spans="1:7" s="20" customFormat="1" ht="15.6" hidden="1" x14ac:dyDescent="0.3">
      <c r="A38" s="17" t="s">
        <v>26</v>
      </c>
      <c r="B38" s="18" t="s">
        <v>7</v>
      </c>
      <c r="C38" s="18" t="s">
        <v>27</v>
      </c>
      <c r="D38" s="18"/>
      <c r="E38" s="19">
        <f>E39</f>
        <v>0</v>
      </c>
      <c r="F38" s="19">
        <f t="shared" ref="F38:G38" si="9">F39</f>
        <v>0</v>
      </c>
      <c r="G38" s="19">
        <f t="shared" si="9"/>
        <v>0</v>
      </c>
    </row>
    <row r="39" spans="1:7" ht="15.6" hidden="1" x14ac:dyDescent="0.3">
      <c r="A39" s="9" t="s">
        <v>14</v>
      </c>
      <c r="B39" s="10" t="s">
        <v>7</v>
      </c>
      <c r="C39" s="10" t="s">
        <v>27</v>
      </c>
      <c r="D39" s="10" t="s">
        <v>15</v>
      </c>
      <c r="E39" s="11">
        <v>0</v>
      </c>
      <c r="F39" s="11"/>
      <c r="G39" s="11">
        <f>F39+E39</f>
        <v>0</v>
      </c>
    </row>
    <row r="40" spans="1:7" s="35" customFormat="1" ht="15.6" hidden="1" x14ac:dyDescent="0.3">
      <c r="A40" s="32" t="s">
        <v>63</v>
      </c>
      <c r="B40" s="33" t="s">
        <v>7</v>
      </c>
      <c r="C40" s="33" t="s">
        <v>64</v>
      </c>
      <c r="D40" s="33"/>
      <c r="E40" s="34">
        <f>E41</f>
        <v>0</v>
      </c>
      <c r="F40" s="34">
        <f>F41</f>
        <v>0</v>
      </c>
      <c r="G40" s="34">
        <f>G41</f>
        <v>0</v>
      </c>
    </row>
    <row r="41" spans="1:7" ht="15.6" hidden="1" x14ac:dyDescent="0.3">
      <c r="A41" s="9" t="s">
        <v>14</v>
      </c>
      <c r="B41" s="10" t="s">
        <v>7</v>
      </c>
      <c r="C41" s="31" t="s">
        <v>64</v>
      </c>
      <c r="D41" s="10" t="s">
        <v>15</v>
      </c>
      <c r="E41" s="11">
        <v>0</v>
      </c>
      <c r="F41" s="11">
        <v>0</v>
      </c>
      <c r="G41" s="11">
        <f>F41+E41</f>
        <v>0</v>
      </c>
    </row>
    <row r="42" spans="1:7" s="20" customFormat="1" ht="15.6" x14ac:dyDescent="0.3">
      <c r="A42" s="17" t="s">
        <v>79</v>
      </c>
      <c r="B42" s="18" t="s">
        <v>7</v>
      </c>
      <c r="C42" s="18" t="s">
        <v>80</v>
      </c>
      <c r="D42" s="18"/>
      <c r="E42" s="19">
        <f>E43</f>
        <v>0</v>
      </c>
      <c r="F42" s="19">
        <f t="shared" ref="F42:G42" si="10">F43</f>
        <v>15</v>
      </c>
      <c r="G42" s="19">
        <f t="shared" si="10"/>
        <v>15</v>
      </c>
    </row>
    <row r="43" spans="1:7" ht="15.6" x14ac:dyDescent="0.3">
      <c r="A43" s="9" t="s">
        <v>14</v>
      </c>
      <c r="B43" s="10" t="s">
        <v>7</v>
      </c>
      <c r="C43" s="10" t="s">
        <v>80</v>
      </c>
      <c r="D43" s="10" t="s">
        <v>15</v>
      </c>
      <c r="E43" s="11">
        <v>0</v>
      </c>
      <c r="F43" s="11">
        <v>15</v>
      </c>
      <c r="G43" s="11">
        <f>F43+E43</f>
        <v>15</v>
      </c>
    </row>
    <row r="44" spans="1:7" s="40" customFormat="1" ht="32.4" x14ac:dyDescent="0.35">
      <c r="A44" s="37" t="s">
        <v>67</v>
      </c>
      <c r="B44" s="38" t="s">
        <v>7</v>
      </c>
      <c r="C44" s="38" t="s">
        <v>70</v>
      </c>
      <c r="D44" s="38"/>
      <c r="E44" s="39">
        <f t="shared" ref="E44:G45" si="11">E45</f>
        <v>500</v>
      </c>
      <c r="F44" s="39">
        <f t="shared" si="11"/>
        <v>0</v>
      </c>
      <c r="G44" s="39">
        <f t="shared" si="11"/>
        <v>500</v>
      </c>
    </row>
    <row r="45" spans="1:7" s="40" customFormat="1" ht="15.6" x14ac:dyDescent="0.3">
      <c r="A45" s="41" t="s">
        <v>68</v>
      </c>
      <c r="B45" s="42" t="s">
        <v>7</v>
      </c>
      <c r="C45" s="42" t="s">
        <v>71</v>
      </c>
      <c r="D45" s="42"/>
      <c r="E45" s="43">
        <f t="shared" si="11"/>
        <v>500</v>
      </c>
      <c r="F45" s="43">
        <f t="shared" si="11"/>
        <v>0</v>
      </c>
      <c r="G45" s="43">
        <f t="shared" si="11"/>
        <v>500</v>
      </c>
    </row>
    <row r="46" spans="1:7" s="40" customFormat="1" ht="46.8" x14ac:dyDescent="0.3">
      <c r="A46" s="44" t="s">
        <v>69</v>
      </c>
      <c r="B46" s="42" t="s">
        <v>7</v>
      </c>
      <c r="C46" s="42" t="s">
        <v>72</v>
      </c>
      <c r="D46" s="42"/>
      <c r="E46" s="43">
        <f>E47</f>
        <v>500</v>
      </c>
      <c r="F46" s="43">
        <f t="shared" ref="F46:G46" si="12">F47</f>
        <v>0</v>
      </c>
      <c r="G46" s="43">
        <f t="shared" si="12"/>
        <v>500</v>
      </c>
    </row>
    <row r="47" spans="1:7" s="40" customFormat="1" ht="15.6" x14ac:dyDescent="0.3">
      <c r="A47" s="45" t="s">
        <v>14</v>
      </c>
      <c r="B47" s="46" t="s">
        <v>7</v>
      </c>
      <c r="C47" s="47" t="s">
        <v>72</v>
      </c>
      <c r="D47" s="47" t="s">
        <v>46</v>
      </c>
      <c r="E47" s="48">
        <v>500</v>
      </c>
      <c r="F47" s="48">
        <v>0</v>
      </c>
      <c r="G47" s="48">
        <f>E47+F47</f>
        <v>500</v>
      </c>
    </row>
    <row r="48" spans="1:7" ht="15.6" x14ac:dyDescent="0.3">
      <c r="A48" s="6"/>
      <c r="B48" s="7"/>
      <c r="C48" s="7"/>
      <c r="D48" s="7"/>
      <c r="E48" s="8"/>
      <c r="F48" s="8"/>
      <c r="G48" s="8"/>
    </row>
    <row r="49" spans="1:7" s="16" customFormat="1" ht="16.2" x14ac:dyDescent="0.35">
      <c r="A49" s="13" t="s">
        <v>28</v>
      </c>
      <c r="B49" s="14" t="s">
        <v>7</v>
      </c>
      <c r="C49" s="14" t="s">
        <v>29</v>
      </c>
      <c r="D49" s="14"/>
      <c r="E49" s="15">
        <f>E50+E53+E56+E60+E63+E67+E69+E58</f>
        <v>2083.6429999999996</v>
      </c>
      <c r="F49" s="15">
        <f t="shared" ref="F49" si="13">F50+F53+F56+F60+F63+F67+F69+F58</f>
        <v>7</v>
      </c>
      <c r="G49" s="15">
        <f>G50+G53+G56+G60+G63+G67+G69+G58</f>
        <v>2090.6429999999996</v>
      </c>
    </row>
    <row r="50" spans="1:7" s="20" customFormat="1" ht="15.6" x14ac:dyDescent="0.3">
      <c r="A50" s="17" t="s">
        <v>60</v>
      </c>
      <c r="B50" s="18" t="s">
        <v>7</v>
      </c>
      <c r="C50" s="18" t="s">
        <v>30</v>
      </c>
      <c r="D50" s="18"/>
      <c r="E50" s="19">
        <f>SUM(E51:E52)</f>
        <v>634.05999999999995</v>
      </c>
      <c r="F50" s="19">
        <f t="shared" ref="F50:G50" si="14">SUM(F51:F52)</f>
        <v>0</v>
      </c>
      <c r="G50" s="19">
        <f t="shared" si="14"/>
        <v>634.05999999999995</v>
      </c>
    </row>
    <row r="51" spans="1:7" ht="46.8" x14ac:dyDescent="0.3">
      <c r="A51" s="9" t="s">
        <v>31</v>
      </c>
      <c r="B51" s="10" t="s">
        <v>7</v>
      </c>
      <c r="C51" s="10" t="s">
        <v>30</v>
      </c>
      <c r="D51" s="10" t="s">
        <v>32</v>
      </c>
      <c r="E51" s="11">
        <v>634.05999999999995</v>
      </c>
      <c r="F51" s="11">
        <v>0</v>
      </c>
      <c r="G51" s="11">
        <f>E51+F51</f>
        <v>634.05999999999995</v>
      </c>
    </row>
    <row r="52" spans="1:7" ht="15.6" hidden="1" x14ac:dyDescent="0.3">
      <c r="A52" s="9" t="s">
        <v>14</v>
      </c>
      <c r="B52" s="10" t="s">
        <v>7</v>
      </c>
      <c r="C52" s="10" t="s">
        <v>30</v>
      </c>
      <c r="D52" s="10" t="s">
        <v>15</v>
      </c>
      <c r="E52" s="11"/>
      <c r="F52" s="11"/>
      <c r="G52" s="11">
        <f>E52+F52</f>
        <v>0</v>
      </c>
    </row>
    <row r="53" spans="1:7" s="20" customFormat="1" ht="31.2" x14ac:dyDescent="0.3">
      <c r="A53" s="17" t="s">
        <v>33</v>
      </c>
      <c r="B53" s="18" t="s">
        <v>7</v>
      </c>
      <c r="C53" s="18" t="s">
        <v>34</v>
      </c>
      <c r="D53" s="18"/>
      <c r="E53" s="19">
        <f>SUM(E54:E55)</f>
        <v>56.548000000000002</v>
      </c>
      <c r="F53" s="19">
        <f t="shared" ref="F53:G53" si="15">SUM(F54:F55)</f>
        <v>0</v>
      </c>
      <c r="G53" s="19">
        <f t="shared" si="15"/>
        <v>56.548000000000002</v>
      </c>
    </row>
    <row r="54" spans="1:7" ht="46.8" x14ac:dyDescent="0.3">
      <c r="A54" s="9" t="s">
        <v>31</v>
      </c>
      <c r="B54" s="10" t="s">
        <v>7</v>
      </c>
      <c r="C54" s="10" t="s">
        <v>34</v>
      </c>
      <c r="D54" s="10" t="s">
        <v>32</v>
      </c>
      <c r="E54" s="11">
        <f>4.477+14.826</f>
        <v>19.303000000000001</v>
      </c>
      <c r="F54" s="11">
        <v>0</v>
      </c>
      <c r="G54" s="11">
        <f>E54+F54</f>
        <v>19.303000000000001</v>
      </c>
    </row>
    <row r="55" spans="1:7" ht="15.6" x14ac:dyDescent="0.3">
      <c r="A55" s="9" t="s">
        <v>14</v>
      </c>
      <c r="B55" s="10" t="s">
        <v>7</v>
      </c>
      <c r="C55" s="10" t="s">
        <v>34</v>
      </c>
      <c r="D55" s="10" t="s">
        <v>15</v>
      </c>
      <c r="E55" s="11">
        <f>32.245+5</f>
        <v>37.244999999999997</v>
      </c>
      <c r="F55" s="11">
        <v>0</v>
      </c>
      <c r="G55" s="11">
        <f>E55+F55</f>
        <v>37.244999999999997</v>
      </c>
    </row>
    <row r="56" spans="1:7" s="20" customFormat="1" ht="31.2" x14ac:dyDescent="0.3">
      <c r="A56" s="17" t="s">
        <v>35</v>
      </c>
      <c r="B56" s="18" t="s">
        <v>7</v>
      </c>
      <c r="C56" s="18" t="s">
        <v>36</v>
      </c>
      <c r="D56" s="18"/>
      <c r="E56" s="19">
        <f>E57</f>
        <v>2.7240000000000002</v>
      </c>
      <c r="F56" s="19">
        <f t="shared" ref="F56:G56" si="16">F57</f>
        <v>0</v>
      </c>
      <c r="G56" s="19">
        <f t="shared" si="16"/>
        <v>2.7240000000000002</v>
      </c>
    </row>
    <row r="57" spans="1:7" ht="15.6" x14ac:dyDescent="0.3">
      <c r="A57" s="9" t="s">
        <v>14</v>
      </c>
      <c r="B57" s="10" t="s">
        <v>7</v>
      </c>
      <c r="C57" s="10" t="s">
        <v>36</v>
      </c>
      <c r="D57" s="10" t="s">
        <v>15</v>
      </c>
      <c r="E57" s="11">
        <v>2.7240000000000002</v>
      </c>
      <c r="F57" s="11">
        <v>0</v>
      </c>
      <c r="G57" s="11">
        <f>E57+F57</f>
        <v>2.7240000000000002</v>
      </c>
    </row>
    <row r="58" spans="1:7" s="20" customFormat="1" ht="31.2" x14ac:dyDescent="0.3">
      <c r="A58" s="17" t="s">
        <v>73</v>
      </c>
      <c r="B58" s="18" t="s">
        <v>7</v>
      </c>
      <c r="C58" s="18" t="s">
        <v>74</v>
      </c>
      <c r="D58" s="18"/>
      <c r="E58" s="19">
        <f>E59</f>
        <v>0.48799999999999999</v>
      </c>
      <c r="F58" s="19">
        <f>F59</f>
        <v>0</v>
      </c>
      <c r="G58" s="19">
        <f>G59</f>
        <v>0.48799999999999999</v>
      </c>
    </row>
    <row r="59" spans="1:7" ht="15.6" x14ac:dyDescent="0.3">
      <c r="A59" s="9" t="s">
        <v>41</v>
      </c>
      <c r="B59" s="10" t="s">
        <v>7</v>
      </c>
      <c r="C59" s="10" t="s">
        <v>74</v>
      </c>
      <c r="D59" s="10" t="s">
        <v>42</v>
      </c>
      <c r="E59" s="11">
        <v>0.48799999999999999</v>
      </c>
      <c r="F59" s="11">
        <v>0</v>
      </c>
      <c r="G59" s="11">
        <f>F59+E59</f>
        <v>0.48799999999999999</v>
      </c>
    </row>
    <row r="60" spans="1:7" s="20" customFormat="1" ht="78" x14ac:dyDescent="0.3">
      <c r="A60" s="21" t="s">
        <v>37</v>
      </c>
      <c r="B60" s="18" t="s">
        <v>7</v>
      </c>
      <c r="C60" s="18" t="s">
        <v>38</v>
      </c>
      <c r="D60" s="18"/>
      <c r="E60" s="19">
        <f>SUM(E61:E62)</f>
        <v>25.952999999999999</v>
      </c>
      <c r="F60" s="19">
        <f t="shared" ref="F60:G60" si="17">SUM(F61:F62)</f>
        <v>0</v>
      </c>
      <c r="G60" s="19">
        <f t="shared" si="17"/>
        <v>25.952999999999999</v>
      </c>
    </row>
    <row r="61" spans="1:7" ht="46.8" x14ac:dyDescent="0.3">
      <c r="A61" s="9" t="s">
        <v>31</v>
      </c>
      <c r="B61" s="10" t="s">
        <v>7</v>
      </c>
      <c r="C61" s="10" t="s">
        <v>38</v>
      </c>
      <c r="D61" s="10" t="s">
        <v>32</v>
      </c>
      <c r="E61" s="11">
        <f>3.699+12.247</f>
        <v>15.946</v>
      </c>
      <c r="F61" s="11">
        <v>0</v>
      </c>
      <c r="G61" s="11">
        <f>E61+F61</f>
        <v>15.946</v>
      </c>
    </row>
    <row r="62" spans="1:7" ht="15.6" x14ac:dyDescent="0.3">
      <c r="A62" s="9" t="s">
        <v>14</v>
      </c>
      <c r="B62" s="10" t="s">
        <v>7</v>
      </c>
      <c r="C62" s="10" t="s">
        <v>38</v>
      </c>
      <c r="D62" s="10" t="s">
        <v>15</v>
      </c>
      <c r="E62" s="11">
        <v>10.007</v>
      </c>
      <c r="F62" s="11">
        <v>0</v>
      </c>
      <c r="G62" s="11">
        <f>E62+F62</f>
        <v>10.007</v>
      </c>
    </row>
    <row r="63" spans="1:7" s="20" customFormat="1" ht="46.8" x14ac:dyDescent="0.3">
      <c r="A63" s="17" t="s">
        <v>39</v>
      </c>
      <c r="B63" s="18" t="s">
        <v>7</v>
      </c>
      <c r="C63" s="18" t="s">
        <v>40</v>
      </c>
      <c r="D63" s="18"/>
      <c r="E63" s="19">
        <f>SUM(E64:E66)</f>
        <v>996.93299999999999</v>
      </c>
      <c r="F63" s="19">
        <f>SUM(F64:F66)</f>
        <v>7</v>
      </c>
      <c r="G63" s="19">
        <f t="shared" ref="G63" si="18">SUM(G64:G66)</f>
        <v>1003.933</v>
      </c>
    </row>
    <row r="64" spans="1:7" ht="46.8" x14ac:dyDescent="0.3">
      <c r="A64" s="9" t="s">
        <v>31</v>
      </c>
      <c r="B64" s="10" t="s">
        <v>7</v>
      </c>
      <c r="C64" s="10" t="s">
        <v>40</v>
      </c>
      <c r="D64" s="10" t="s">
        <v>32</v>
      </c>
      <c r="E64" s="11">
        <v>758.83299999999997</v>
      </c>
      <c r="F64" s="11">
        <v>0</v>
      </c>
      <c r="G64" s="11">
        <f>E64+F64</f>
        <v>758.83299999999997</v>
      </c>
    </row>
    <row r="65" spans="1:7" ht="15.6" x14ac:dyDescent="0.3">
      <c r="A65" s="9" t="s">
        <v>14</v>
      </c>
      <c r="B65" s="10" t="s">
        <v>7</v>
      </c>
      <c r="C65" s="10" t="s">
        <v>40</v>
      </c>
      <c r="D65" s="10" t="s">
        <v>15</v>
      </c>
      <c r="E65" s="11">
        <v>238.1</v>
      </c>
      <c r="F65" s="11">
        <v>7</v>
      </c>
      <c r="G65" s="11">
        <f>E65+F65</f>
        <v>245.1</v>
      </c>
    </row>
    <row r="66" spans="1:7" ht="15.6" hidden="1" x14ac:dyDescent="0.3">
      <c r="A66" s="9" t="s">
        <v>41</v>
      </c>
      <c r="B66" s="10" t="s">
        <v>7</v>
      </c>
      <c r="C66" s="10" t="s">
        <v>40</v>
      </c>
      <c r="D66" s="10" t="s">
        <v>42</v>
      </c>
      <c r="E66" s="11">
        <v>0</v>
      </c>
      <c r="F66" s="11">
        <v>0</v>
      </c>
      <c r="G66" s="11">
        <f>E66+F66</f>
        <v>0</v>
      </c>
    </row>
    <row r="67" spans="1:7" s="20" customFormat="1" ht="31.2" x14ac:dyDescent="0.3">
      <c r="A67" s="17" t="s">
        <v>43</v>
      </c>
      <c r="B67" s="18" t="s">
        <v>7</v>
      </c>
      <c r="C67" s="18" t="s">
        <v>44</v>
      </c>
      <c r="D67" s="18"/>
      <c r="E67" s="19">
        <f>E68</f>
        <v>1</v>
      </c>
      <c r="F67" s="19">
        <f t="shared" ref="F67:G67" si="19">F68</f>
        <v>0</v>
      </c>
      <c r="G67" s="19">
        <f t="shared" si="19"/>
        <v>1</v>
      </c>
    </row>
    <row r="68" spans="1:7" ht="15.6" x14ac:dyDescent="0.3">
      <c r="A68" s="9" t="s">
        <v>45</v>
      </c>
      <c r="B68" s="10" t="s">
        <v>7</v>
      </c>
      <c r="C68" s="10" t="s">
        <v>44</v>
      </c>
      <c r="D68" s="10" t="s">
        <v>46</v>
      </c>
      <c r="E68" s="11">
        <v>1</v>
      </c>
      <c r="F68" s="11"/>
      <c r="G68" s="11">
        <f>E68+F68</f>
        <v>1</v>
      </c>
    </row>
    <row r="69" spans="1:7" s="20" customFormat="1" ht="15.6" x14ac:dyDescent="0.3">
      <c r="A69" s="17" t="s">
        <v>47</v>
      </c>
      <c r="B69" s="18" t="s">
        <v>7</v>
      </c>
      <c r="C69" s="18" t="s">
        <v>48</v>
      </c>
      <c r="D69" s="18"/>
      <c r="E69" s="19">
        <f>SUM(E70:E72)</f>
        <v>365.93700000000001</v>
      </c>
      <c r="F69" s="19">
        <f>SUM(F70:F72)</f>
        <v>0</v>
      </c>
      <c r="G69" s="19">
        <f t="shared" ref="G69" si="20">SUM(G70:G72)</f>
        <v>365.93700000000001</v>
      </c>
    </row>
    <row r="70" spans="1:7" s="20" customFormat="1" ht="15.6" hidden="1" x14ac:dyDescent="0.3">
      <c r="A70" s="36" t="s">
        <v>14</v>
      </c>
      <c r="B70" s="10" t="s">
        <v>7</v>
      </c>
      <c r="C70" s="10" t="s">
        <v>48</v>
      </c>
      <c r="D70" s="31" t="s">
        <v>15</v>
      </c>
      <c r="E70" s="11">
        <v>0</v>
      </c>
      <c r="F70" s="11">
        <v>0</v>
      </c>
      <c r="G70" s="11">
        <f>E70+F70</f>
        <v>0</v>
      </c>
    </row>
    <row r="71" spans="1:7" ht="15.6" x14ac:dyDescent="0.3">
      <c r="A71" s="9" t="s">
        <v>49</v>
      </c>
      <c r="B71" s="10" t="s">
        <v>7</v>
      </c>
      <c r="C71" s="10" t="s">
        <v>48</v>
      </c>
      <c r="D71" s="10" t="s">
        <v>50</v>
      </c>
      <c r="E71" s="11">
        <v>312.43700000000001</v>
      </c>
      <c r="F71" s="11">
        <v>0</v>
      </c>
      <c r="G71" s="11">
        <f>E71+F71</f>
        <v>312.43700000000001</v>
      </c>
    </row>
    <row r="72" spans="1:7" ht="15.6" x14ac:dyDescent="0.3">
      <c r="A72" s="9" t="s">
        <v>45</v>
      </c>
      <c r="B72" s="10" t="s">
        <v>7</v>
      </c>
      <c r="C72" s="10" t="s">
        <v>48</v>
      </c>
      <c r="D72" s="10" t="s">
        <v>46</v>
      </c>
      <c r="E72" s="11">
        <v>53.5</v>
      </c>
      <c r="F72" s="11"/>
      <c r="G72" s="11">
        <f>E72+F72</f>
        <v>53.5</v>
      </c>
    </row>
  </sheetData>
  <mergeCells count="8">
    <mergeCell ref="F13:F14"/>
    <mergeCell ref="G13:G14"/>
    <mergeCell ref="C13:C14"/>
    <mergeCell ref="A10:E10"/>
    <mergeCell ref="A13:A14"/>
    <mergeCell ref="E13:E14"/>
    <mergeCell ref="B13:B14"/>
    <mergeCell ref="D13:D14"/>
  </mergeCells>
  <pageMargins left="0.78740157480314965" right="0.39370078740157483" top="0.59055118110236227" bottom="0.59055118110236227" header="0.39370078740157483" footer="0.3937007874015748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2018-11-13T12:48:18Z</cp:lastPrinted>
  <dcterms:created xsi:type="dcterms:W3CDTF">2016-11-14T13:46:47Z</dcterms:created>
  <dcterms:modified xsi:type="dcterms:W3CDTF">2018-11-13T12:48:24Z</dcterms:modified>
</cp:coreProperties>
</file>